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Y:\In Progress Files\Mohd. Umair\TEV reports\Ashiyana Hospital LLP\Documents Shared by client\Ashiyana Aditional Documents\01 New Docs Required\"/>
    </mc:Choice>
  </mc:AlternateContent>
  <xr:revisionPtr revIDLastSave="0" documentId="13_ncr:1_{0BA7B731-EBF0-419E-85E7-7DE9E2F99043}" xr6:coauthVersionLast="47" xr6:coauthVersionMax="47" xr10:uidLastSave="{00000000-0000-0000-0000-000000000000}"/>
  <bookViews>
    <workbookView xWindow="-120" yWindow="-120" windowWidth="24240" windowHeight="13020" xr2:uid="{00000000-000D-0000-FFFF-FFFF00000000}"/>
  </bookViews>
  <sheets>
    <sheet name="List" sheetId="1" r:id="rId1"/>
    <sheet name="GS pricing" sheetId="2" r:id="rId2"/>
    <sheet name="Bed Category" sheetId="3" r:id="rId3"/>
  </sheets>
  <definedNames>
    <definedName name="_xlnm._FilterDatabase" localSheetId="0" hidden="1">List!$B$2:$D$40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3" l="1"/>
  <c r="F16" i="2"/>
  <c r="D18" i="2" l="1"/>
  <c r="D16" i="2"/>
  <c r="D7" i="1"/>
  <c r="D5" i="1"/>
  <c r="D4" i="1" l="1"/>
</calcChain>
</file>

<file path=xl/sharedStrings.xml><?xml version="1.0" encoding="utf-8"?>
<sst xmlns="http://schemas.openxmlformats.org/spreadsheetml/2006/main" count="136" uniqueCount="112">
  <si>
    <t xml:space="preserve">Provide the assumptions of the financial model with respect to Revenue and Expenditure in detail.  </t>
  </si>
  <si>
    <t>No. of beds in the hospital including category wise.</t>
  </si>
  <si>
    <t>Kindly provide the details of product/services proposed in this project along with pricing strategy.</t>
  </si>
  <si>
    <t>Partnership deeds, GST, PAN, TAN etc.</t>
  </si>
  <si>
    <t>Details of expected no. of customers related to differential services provided by the client.</t>
  </si>
  <si>
    <t>Information regarding the Current Physical Status of the project along with current status of utilities (Electricity, water etc.) at the proposed site.</t>
  </si>
  <si>
    <t>Certificates of statutory approvals obtained and list of statutory approval need to be obtained (Kindly attach the copy of approvals).</t>
  </si>
  <si>
    <t>Completion schedule of the Project (List down high level milestones and to be achieved date, COD).</t>
  </si>
  <si>
    <t>Any market study performed at your end during planning of the product or any other relevant data for the assignment in your view.</t>
  </si>
  <si>
    <t>Cost sheet details in excel Sheet along with all the quotations of Land/Building/Major Plant &amp; Machinery (BOM).</t>
  </si>
  <si>
    <t>Details of proposed Manpower along with Salary &amp; Wages (Including Skilled, Unskilled and Professional).</t>
  </si>
  <si>
    <t>Details of expected O&amp;M expenses per year for proposed technology.</t>
  </si>
  <si>
    <t>Details of proposed arrangements such as electricity, water, oxygen, fire fighting etc.</t>
  </si>
  <si>
    <t>Details of other operating expenses specific to the business model.</t>
  </si>
  <si>
    <t>Details of the proposed facility/Infrastructures:</t>
  </si>
  <si>
    <t>S. No.</t>
  </si>
  <si>
    <t>Particulars</t>
  </si>
  <si>
    <t>No</t>
  </si>
  <si>
    <t>A.</t>
  </si>
  <si>
    <t>e)</t>
  </si>
  <si>
    <t>B.</t>
  </si>
  <si>
    <t>C.</t>
  </si>
  <si>
    <t>m)</t>
  </si>
  <si>
    <t>n)</t>
  </si>
  <si>
    <t>o)</t>
  </si>
  <si>
    <t>p)</t>
  </si>
  <si>
    <t>q)</t>
  </si>
  <si>
    <t>r)</t>
  </si>
  <si>
    <t>s)</t>
  </si>
  <si>
    <t>a)</t>
  </si>
  <si>
    <t>b)</t>
  </si>
  <si>
    <t>c)</t>
  </si>
  <si>
    <t>d)</t>
  </si>
  <si>
    <t>f)</t>
  </si>
  <si>
    <t>h)</t>
  </si>
  <si>
    <t>i)</t>
  </si>
  <si>
    <t>j)</t>
  </si>
  <si>
    <t>k)</t>
  </si>
  <si>
    <t>l)</t>
  </si>
  <si>
    <t>t)</t>
  </si>
  <si>
    <t>u)</t>
  </si>
  <si>
    <t>Remarks</t>
  </si>
  <si>
    <t>Work in progress; 70% construction of Project completed</t>
  </si>
  <si>
    <t>Permit enclosed; others awaited</t>
  </si>
  <si>
    <t>Total Area of the land used for the project.</t>
  </si>
  <si>
    <t xml:space="preserve">Layout Plan. </t>
  </si>
  <si>
    <t>Sale/Lease Deed.</t>
  </si>
  <si>
    <t>Current status/utilization of the land.</t>
  </si>
  <si>
    <t>Address of the Unit</t>
  </si>
  <si>
    <t>Google coordinates of the location.</t>
  </si>
  <si>
    <t>Building and Civil works:</t>
  </si>
  <si>
    <t>Total Area proposed for the Building along with BOQ in Excel Sheet.</t>
  </si>
  <si>
    <t>Layout/ Site plan.</t>
  </si>
  <si>
    <t>Site Map Approval/Sanctioned.</t>
  </si>
  <si>
    <t>Details of the contractor's engaged.</t>
  </si>
  <si>
    <t>Attach agreement with contractor.</t>
  </si>
  <si>
    <t xml:space="preserve"> Plant &amp; Machinery</t>
  </si>
  <si>
    <t>List of proposed equipment as per below heads:</t>
  </si>
  <si>
    <t>Serial Number, if any</t>
  </si>
  <si>
    <t>Equipment name</t>
  </si>
  <si>
    <t>Manufacturer name</t>
  </si>
  <si>
    <t>Specification/capacity</t>
  </si>
  <si>
    <t>Expected Landed Price</t>
  </si>
  <si>
    <t>Current status of the order</t>
  </si>
  <si>
    <t>Kindly Attach Bills/ Invoices/ Purchase Order/ Any agreement with the suppliers/ Quotations.</t>
  </si>
  <si>
    <t>Is Project implemented through any EPC consultant? If yes then Details of the same like Name of the consultant, profile. Attach contract agreement with EPC consultant.</t>
  </si>
  <si>
    <t xml:space="preserve"> Land: </t>
  </si>
  <si>
    <t>Already enclosed with Project Report</t>
  </si>
  <si>
    <t>24"37'05.3"N 73"43'18.6"E</t>
  </si>
  <si>
    <t>Enclosed</t>
  </si>
  <si>
    <t>Construction on Land under progress</t>
  </si>
  <si>
    <t>Routine</t>
  </si>
  <si>
    <t>MRI</t>
  </si>
  <si>
    <t>Radiotherapy</t>
  </si>
  <si>
    <t xml:space="preserve">Operation </t>
  </si>
  <si>
    <t>Lab</t>
  </si>
  <si>
    <t>Room rent</t>
  </si>
  <si>
    <t>Medicine Income</t>
  </si>
  <si>
    <t>ward charges</t>
  </si>
  <si>
    <t>ICU Charges</t>
  </si>
  <si>
    <t>Delivery</t>
  </si>
  <si>
    <t>Yr1</t>
  </si>
  <si>
    <t>Yr3</t>
  </si>
  <si>
    <t>Yr2</t>
  </si>
  <si>
    <t xml:space="preserve">Price </t>
  </si>
  <si>
    <t>Nos</t>
  </si>
  <si>
    <t>Amount</t>
  </si>
  <si>
    <t>Year</t>
  </si>
  <si>
    <t>Total</t>
  </si>
  <si>
    <t>ICU</t>
  </si>
  <si>
    <t>PRIVATE ROOM</t>
  </si>
  <si>
    <t>WARD MALE 1</t>
  </si>
  <si>
    <t>WARD MALE 2</t>
  </si>
  <si>
    <t>WARD FEMALE 1</t>
  </si>
  <si>
    <t>WARD FEMALE 2</t>
  </si>
  <si>
    <t>Type of Room</t>
  </si>
  <si>
    <t>Beds category wise</t>
  </si>
  <si>
    <t>Services rendered with pricing</t>
  </si>
  <si>
    <t>No market study is performed. The promoters are in the healthcare services from last 8-10 years and has with their experience that there is a great demand for the multispeciality hospital Udaipur city. Their hospital is situated far from the city and the patients cannot visit. Loking to the requirement the promorters have decided to setup mult speciality hospital and particularly radiotherapy machine which is not available in Other centres</t>
  </si>
  <si>
    <t>These are enclosed with the project report</t>
  </si>
  <si>
    <t>The expenses are provided in the project report</t>
  </si>
  <si>
    <t>The firm has already take temporary connection and wil apply for permanent connection. The tubewell is being dugged and there is sufficient water</t>
  </si>
  <si>
    <t>Already submitted to the bank</t>
  </si>
  <si>
    <t>Total area proposed to be constructed is shown in project report. BOQ wil be submitted shortly</t>
  </si>
  <si>
    <t>Partnership Deed Enclosed; GST is not applicable on healthcare servces provided; TAN- JDHA15652A; PAN- ACBFA3992N</t>
  </si>
  <si>
    <t>Total area proposed to be constructed is shown in project report.</t>
  </si>
  <si>
    <t>Will be submited shortly</t>
  </si>
  <si>
    <t>Araji No. 3860, 3896, 3898, 3899-3901, 3904, 3909-3917; Bhuwana, Udaipur</t>
  </si>
  <si>
    <t>genral</t>
  </si>
  <si>
    <t xml:space="preserve">surguries </t>
  </si>
  <si>
    <t xml:space="preserve">radiotheryapy </t>
  </si>
  <si>
    <t xml:space="preserve">cancer related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</si>
</sst>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23">
    <xf numFmtId="0" fontId="0" fillId="0" borderId="0" xfId="0"/>
    <xf numFmtId="0" fontId="1" fillId="0" borderId="1" xfId="0" applyFont="1" applyBorder="1" applyAlignment="1">
      <alignment horizontal="center"/>
    </xf>
    <xf numFmtId="0" fontId="0" fillId="0" borderId="1" xfId="0" applyBorder="1" applyAlignment="1">
      <alignment vertical="center" wrapText="1"/>
    </xf>
    <xf numFmtId="0" fontId="1" fillId="0" borderId="0" xfId="0" applyFont="1"/>
    <xf numFmtId="164" fontId="0" fillId="0" borderId="0" xfId="1" applyNumberFormat="1" applyFont="1"/>
    <xf numFmtId="164" fontId="1" fillId="0" borderId="1" xfId="1" applyNumberFormat="1" applyFont="1" applyBorder="1" applyAlignment="1">
      <alignment horizontal="center"/>
    </xf>
    <xf numFmtId="0" fontId="0" fillId="0" borderId="1" xfId="0" applyBorder="1"/>
    <xf numFmtId="164" fontId="0" fillId="0" borderId="1" xfId="1" applyNumberFormat="1" applyFont="1" applyBorder="1"/>
    <xf numFmtId="0" fontId="0" fillId="0" borderId="1" xfId="0" applyBorder="1" applyAlignment="1">
      <alignment horizontal="center"/>
    </xf>
    <xf numFmtId="0" fontId="1" fillId="0" borderId="1" xfId="0" applyFont="1" applyBorder="1"/>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0" fillId="0" borderId="1" xfId="0" applyBorder="1" applyAlignment="1">
      <alignment horizontal="center" vertical="center"/>
    </xf>
    <xf numFmtId="164" fontId="0" fillId="0" borderId="2" xfId="1" applyNumberFormat="1" applyFont="1" applyBorder="1" applyAlignment="1">
      <alignment horizontal="center" vertical="center"/>
    </xf>
    <xf numFmtId="164" fontId="0" fillId="0" borderId="3" xfId="1" applyNumberFormat="1" applyFont="1" applyBorder="1" applyAlignment="1">
      <alignment horizontal="center" vertical="center"/>
    </xf>
    <xf numFmtId="164" fontId="0" fillId="0" borderId="4" xfId="1"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40"/>
  <sheetViews>
    <sheetView tabSelected="1" workbookViewId="0">
      <pane xSplit="1" ySplit="2" topLeftCell="B23" activePane="bottomRight" state="frozen"/>
      <selection pane="topRight" activeCell="B1" sqref="B1"/>
      <selection pane="bottomLeft" activeCell="A3" sqref="A3"/>
      <selection pane="bottomRight" activeCell="F28" sqref="F28"/>
    </sheetView>
  </sheetViews>
  <sheetFormatPr defaultColWidth="9.140625" defaultRowHeight="15" x14ac:dyDescent="0.25"/>
  <cols>
    <col min="1" max="1" width="5.7109375" customWidth="1"/>
    <col min="2" max="2" width="10.7109375" style="13" customWidth="1"/>
    <col min="3" max="3" width="57.7109375" customWidth="1"/>
    <col min="4" max="4" width="39.5703125" style="14" bestFit="1" customWidth="1"/>
    <col min="5" max="5" width="8.42578125" bestFit="1" customWidth="1"/>
  </cols>
  <sheetData>
    <row r="2" spans="2:4" x14ac:dyDescent="0.25">
      <c r="B2" s="1" t="s">
        <v>15</v>
      </c>
      <c r="C2" s="1" t="s">
        <v>16</v>
      </c>
      <c r="D2" s="10" t="s">
        <v>41</v>
      </c>
    </row>
    <row r="3" spans="2:4" ht="30" x14ac:dyDescent="0.25">
      <c r="B3" s="11">
        <v>1</v>
      </c>
      <c r="C3" s="2" t="s">
        <v>0</v>
      </c>
      <c r="D3" s="11" t="s">
        <v>69</v>
      </c>
    </row>
    <row r="4" spans="2:4" x14ac:dyDescent="0.25">
      <c r="B4" s="11">
        <v>2</v>
      </c>
      <c r="C4" s="2" t="s">
        <v>1</v>
      </c>
      <c r="D4" s="11" t="str">
        <f>+'Bed Category'!A1</f>
        <v>Beds category wise</v>
      </c>
    </row>
    <row r="5" spans="2:4" ht="30" x14ac:dyDescent="0.25">
      <c r="B5" s="11">
        <v>3</v>
      </c>
      <c r="C5" s="2" t="s">
        <v>2</v>
      </c>
      <c r="D5" s="11" t="str">
        <f>+'GS pricing'!A1</f>
        <v>Services rendered with pricing</v>
      </c>
    </row>
    <row r="6" spans="2:4" ht="60" x14ac:dyDescent="0.25">
      <c r="B6" s="11">
        <v>4</v>
      </c>
      <c r="C6" s="2" t="s">
        <v>3</v>
      </c>
      <c r="D6" s="12" t="s">
        <v>104</v>
      </c>
    </row>
    <row r="7" spans="2:4" ht="30" x14ac:dyDescent="0.25">
      <c r="B7" s="11">
        <v>5</v>
      </c>
      <c r="C7" s="2" t="s">
        <v>4</v>
      </c>
      <c r="D7" s="11" t="str">
        <f>+'GS pricing'!A1</f>
        <v>Services rendered with pricing</v>
      </c>
    </row>
    <row r="8" spans="2:4" ht="45" x14ac:dyDescent="0.25">
      <c r="B8" s="11">
        <v>6</v>
      </c>
      <c r="C8" s="2" t="s">
        <v>5</v>
      </c>
      <c r="D8" s="12" t="s">
        <v>42</v>
      </c>
    </row>
    <row r="9" spans="2:4" ht="45" x14ac:dyDescent="0.25">
      <c r="B9" s="11">
        <v>7</v>
      </c>
      <c r="C9" s="2" t="s">
        <v>6</v>
      </c>
      <c r="D9" s="11" t="s">
        <v>43</v>
      </c>
    </row>
    <row r="10" spans="2:4" ht="30" x14ac:dyDescent="0.25">
      <c r="B10" s="11">
        <v>8</v>
      </c>
      <c r="C10" s="2" t="s">
        <v>7</v>
      </c>
      <c r="D10" s="11" t="s">
        <v>69</v>
      </c>
    </row>
    <row r="11" spans="2:4" ht="165" x14ac:dyDescent="0.25">
      <c r="B11" s="11">
        <v>9</v>
      </c>
      <c r="C11" s="2" t="s">
        <v>8</v>
      </c>
      <c r="D11" s="12" t="s">
        <v>98</v>
      </c>
    </row>
    <row r="12" spans="2:4" ht="30" x14ac:dyDescent="0.25">
      <c r="B12" s="11">
        <v>10</v>
      </c>
      <c r="C12" s="2" t="s">
        <v>9</v>
      </c>
      <c r="D12" s="11" t="s">
        <v>99</v>
      </c>
    </row>
    <row r="13" spans="2:4" ht="30" x14ac:dyDescent="0.25">
      <c r="B13" s="11">
        <v>11</v>
      </c>
      <c r="C13" s="2" t="s">
        <v>10</v>
      </c>
      <c r="D13" s="15" t="s">
        <v>99</v>
      </c>
    </row>
    <row r="14" spans="2:4" ht="30" x14ac:dyDescent="0.25">
      <c r="B14" s="11">
        <v>12</v>
      </c>
      <c r="C14" s="2" t="s">
        <v>11</v>
      </c>
      <c r="D14" s="16" t="s">
        <v>100</v>
      </c>
    </row>
    <row r="15" spans="2:4" ht="60" x14ac:dyDescent="0.25">
      <c r="B15" s="11">
        <v>13</v>
      </c>
      <c r="C15" s="2" t="s">
        <v>12</v>
      </c>
      <c r="D15" s="12" t="s">
        <v>101</v>
      </c>
    </row>
    <row r="16" spans="2:4" ht="30" x14ac:dyDescent="0.25">
      <c r="B16" s="11">
        <v>14</v>
      </c>
      <c r="C16" s="2" t="s">
        <v>13</v>
      </c>
      <c r="D16" s="11" t="s">
        <v>67</v>
      </c>
    </row>
    <row r="17" spans="2:4" x14ac:dyDescent="0.25">
      <c r="B17" s="11">
        <v>15</v>
      </c>
      <c r="C17" s="2" t="s">
        <v>14</v>
      </c>
      <c r="D17" s="11"/>
    </row>
    <row r="18" spans="2:4" x14ac:dyDescent="0.25">
      <c r="B18" s="10" t="s">
        <v>18</v>
      </c>
      <c r="C18" s="17" t="s">
        <v>66</v>
      </c>
      <c r="D18" s="18"/>
    </row>
    <row r="19" spans="2:4" ht="30" x14ac:dyDescent="0.25">
      <c r="B19" s="11" t="s">
        <v>29</v>
      </c>
      <c r="C19" s="2" t="s">
        <v>44</v>
      </c>
      <c r="D19" s="12" t="s">
        <v>105</v>
      </c>
    </row>
    <row r="20" spans="2:4" x14ac:dyDescent="0.25">
      <c r="B20" s="11" t="s">
        <v>30</v>
      </c>
      <c r="C20" s="2" t="s">
        <v>45</v>
      </c>
      <c r="D20" s="11" t="s">
        <v>102</v>
      </c>
    </row>
    <row r="21" spans="2:4" x14ac:dyDescent="0.25">
      <c r="B21" s="11" t="s">
        <v>31</v>
      </c>
      <c r="C21" s="2" t="s">
        <v>46</v>
      </c>
      <c r="D21" s="11" t="s">
        <v>69</v>
      </c>
    </row>
    <row r="22" spans="2:4" x14ac:dyDescent="0.25">
      <c r="B22" s="11" t="s">
        <v>32</v>
      </c>
      <c r="C22" s="2" t="s">
        <v>47</v>
      </c>
      <c r="D22" s="11" t="s">
        <v>70</v>
      </c>
    </row>
    <row r="23" spans="2:4" ht="30" x14ac:dyDescent="0.25">
      <c r="B23" s="11" t="s">
        <v>19</v>
      </c>
      <c r="C23" s="2" t="s">
        <v>48</v>
      </c>
      <c r="D23" s="12" t="s">
        <v>107</v>
      </c>
    </row>
    <row r="24" spans="2:4" x14ac:dyDescent="0.25">
      <c r="B24" s="11" t="s">
        <v>33</v>
      </c>
      <c r="C24" s="2" t="s">
        <v>49</v>
      </c>
      <c r="D24" s="11" t="s">
        <v>68</v>
      </c>
    </row>
    <row r="25" spans="2:4" x14ac:dyDescent="0.25">
      <c r="B25" s="10" t="s">
        <v>20</v>
      </c>
      <c r="C25" s="17" t="s">
        <v>50</v>
      </c>
      <c r="D25" s="18"/>
    </row>
    <row r="26" spans="2:4" ht="45" x14ac:dyDescent="0.25">
      <c r="B26" s="11" t="s">
        <v>34</v>
      </c>
      <c r="C26" s="2" t="s">
        <v>51</v>
      </c>
      <c r="D26" s="12" t="s">
        <v>103</v>
      </c>
    </row>
    <row r="27" spans="2:4" x14ac:dyDescent="0.25">
      <c r="B27" s="11" t="s">
        <v>35</v>
      </c>
      <c r="C27" s="2" t="s">
        <v>52</v>
      </c>
      <c r="D27" s="11" t="s">
        <v>102</v>
      </c>
    </row>
    <row r="28" spans="2:4" x14ac:dyDescent="0.25">
      <c r="B28" s="11" t="s">
        <v>36</v>
      </c>
      <c r="C28" s="2" t="s">
        <v>53</v>
      </c>
      <c r="D28" s="11" t="s">
        <v>102</v>
      </c>
    </row>
    <row r="29" spans="2:4" x14ac:dyDescent="0.25">
      <c r="B29" s="11" t="s">
        <v>37</v>
      </c>
      <c r="C29" s="2" t="s">
        <v>54</v>
      </c>
      <c r="D29" s="11" t="s">
        <v>106</v>
      </c>
    </row>
    <row r="30" spans="2:4" x14ac:dyDescent="0.25">
      <c r="B30" s="11" t="s">
        <v>38</v>
      </c>
      <c r="C30" s="2" t="s">
        <v>55</v>
      </c>
      <c r="D30" s="11" t="s">
        <v>106</v>
      </c>
    </row>
    <row r="31" spans="2:4" x14ac:dyDescent="0.25">
      <c r="B31" s="10" t="s">
        <v>21</v>
      </c>
      <c r="C31" s="17" t="s">
        <v>56</v>
      </c>
      <c r="D31" s="18"/>
    </row>
    <row r="32" spans="2:4" x14ac:dyDescent="0.25">
      <c r="B32" s="11" t="s">
        <v>22</v>
      </c>
      <c r="C32" s="2" t="s">
        <v>57</v>
      </c>
      <c r="D32" s="11" t="s">
        <v>67</v>
      </c>
    </row>
    <row r="33" spans="2:4" x14ac:dyDescent="0.25">
      <c r="B33" s="11" t="s">
        <v>23</v>
      </c>
      <c r="C33" s="2" t="s">
        <v>58</v>
      </c>
      <c r="D33" s="11" t="s">
        <v>67</v>
      </c>
    </row>
    <row r="34" spans="2:4" x14ac:dyDescent="0.25">
      <c r="B34" s="11" t="s">
        <v>24</v>
      </c>
      <c r="C34" s="2" t="s">
        <v>59</v>
      </c>
      <c r="D34" s="11" t="s">
        <v>67</v>
      </c>
    </row>
    <row r="35" spans="2:4" x14ac:dyDescent="0.25">
      <c r="B35" s="11" t="s">
        <v>25</v>
      </c>
      <c r="C35" s="2" t="s">
        <v>60</v>
      </c>
      <c r="D35" s="11" t="s">
        <v>67</v>
      </c>
    </row>
    <row r="36" spans="2:4" x14ac:dyDescent="0.25">
      <c r="B36" s="11" t="s">
        <v>26</v>
      </c>
      <c r="C36" s="2" t="s">
        <v>61</v>
      </c>
      <c r="D36" s="11" t="s">
        <v>67</v>
      </c>
    </row>
    <row r="37" spans="2:4" x14ac:dyDescent="0.25">
      <c r="B37" s="11" t="s">
        <v>27</v>
      </c>
      <c r="C37" s="2" t="s">
        <v>62</v>
      </c>
      <c r="D37" s="11" t="s">
        <v>67</v>
      </c>
    </row>
    <row r="38" spans="2:4" x14ac:dyDescent="0.25">
      <c r="B38" s="11" t="s">
        <v>28</v>
      </c>
      <c r="C38" s="2" t="s">
        <v>63</v>
      </c>
      <c r="D38" s="11" t="s">
        <v>67</v>
      </c>
    </row>
    <row r="39" spans="2:4" ht="30" x14ac:dyDescent="0.25">
      <c r="B39" s="11" t="s">
        <v>39</v>
      </c>
      <c r="C39" s="2" t="s">
        <v>64</v>
      </c>
      <c r="D39" s="11" t="s">
        <v>67</v>
      </c>
    </row>
    <row r="40" spans="2:4" ht="45" x14ac:dyDescent="0.25">
      <c r="B40" s="11" t="s">
        <v>40</v>
      </c>
      <c r="C40" s="2" t="s">
        <v>65</v>
      </c>
      <c r="D40" s="11" t="s">
        <v>17</v>
      </c>
    </row>
  </sheetData>
  <autoFilter ref="B2:D40" xr:uid="{00000000-0009-0000-0000-000000000000}"/>
  <mergeCells count="3">
    <mergeCell ref="C25:D25"/>
    <mergeCell ref="C31:D31"/>
    <mergeCell ref="C18:D18"/>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3"/>
  <sheetViews>
    <sheetView workbookViewId="0">
      <selection activeCell="E3" sqref="E3"/>
    </sheetView>
  </sheetViews>
  <sheetFormatPr defaultRowHeight="15" x14ac:dyDescent="0.25"/>
  <cols>
    <col min="2" max="2" width="5" customWidth="1"/>
    <col min="3" max="3" width="10.28515625" bestFit="1" customWidth="1"/>
    <col min="4" max="5" width="10" style="4" bestFit="1" customWidth="1"/>
    <col min="6" max="6" width="13" style="4" bestFit="1" customWidth="1"/>
    <col min="7" max="7" width="11.5703125" style="4" bestFit="1" customWidth="1"/>
    <col min="8" max="8" width="10" style="4" bestFit="1" customWidth="1"/>
    <col min="9" max="9" width="10.42578125" style="4" bestFit="1" customWidth="1"/>
    <col min="10" max="10" width="16.7109375" style="4" bestFit="1" customWidth="1"/>
    <col min="11" max="11" width="12.7109375" style="4" bestFit="1" customWidth="1"/>
    <col min="12" max="12" width="11.7109375" style="4" bestFit="1" customWidth="1"/>
    <col min="13" max="13" width="10" style="4" bestFit="1" customWidth="1"/>
    <col min="14" max="14" width="11.5703125" bestFit="1" customWidth="1"/>
  </cols>
  <sheetData>
    <row r="1" spans="1:14" x14ac:dyDescent="0.25">
      <c r="A1" s="3" t="s">
        <v>97</v>
      </c>
    </row>
    <row r="2" spans="1:14" x14ac:dyDescent="0.25">
      <c r="B2" s="1" t="s">
        <v>87</v>
      </c>
      <c r="C2" s="1" t="s">
        <v>16</v>
      </c>
      <c r="D2" s="5" t="s">
        <v>71</v>
      </c>
      <c r="E2" s="5" t="s">
        <v>72</v>
      </c>
      <c r="F2" s="5" t="s">
        <v>73</v>
      </c>
      <c r="G2" s="5" t="s">
        <v>74</v>
      </c>
      <c r="H2" s="5" t="s">
        <v>75</v>
      </c>
      <c r="I2" s="5" t="s">
        <v>76</v>
      </c>
      <c r="J2" s="5" t="s">
        <v>77</v>
      </c>
      <c r="K2" s="5" t="s">
        <v>78</v>
      </c>
      <c r="L2" s="5" t="s">
        <v>79</v>
      </c>
      <c r="M2" s="5" t="s">
        <v>80</v>
      </c>
      <c r="N2" s="1" t="s">
        <v>88</v>
      </c>
    </row>
    <row r="3" spans="1:14" x14ac:dyDescent="0.25">
      <c r="B3" s="19" t="s">
        <v>81</v>
      </c>
      <c r="C3" s="6" t="s">
        <v>84</v>
      </c>
      <c r="D3" s="7">
        <v>500</v>
      </c>
      <c r="E3" s="7">
        <v>4000</v>
      </c>
      <c r="F3" s="7">
        <v>30000</v>
      </c>
      <c r="G3" s="7">
        <v>25000</v>
      </c>
      <c r="H3" s="7">
        <v>500</v>
      </c>
      <c r="I3" s="7">
        <v>1500</v>
      </c>
      <c r="J3" s="7">
        <v>500</v>
      </c>
      <c r="K3" s="7">
        <v>500</v>
      </c>
      <c r="L3" s="7">
        <v>6000</v>
      </c>
      <c r="M3" s="7">
        <v>10000</v>
      </c>
      <c r="N3" s="20">
        <v>350000</v>
      </c>
    </row>
    <row r="4" spans="1:14" x14ac:dyDescent="0.25">
      <c r="B4" s="19"/>
      <c r="C4" s="6" t="s">
        <v>85</v>
      </c>
      <c r="D4" s="7">
        <v>50</v>
      </c>
      <c r="E4" s="7">
        <v>7</v>
      </c>
      <c r="F4" s="7">
        <v>5</v>
      </c>
      <c r="G4" s="7">
        <v>3</v>
      </c>
      <c r="H4" s="7">
        <v>10</v>
      </c>
      <c r="I4" s="7">
        <v>16</v>
      </c>
      <c r="J4" s="7">
        <v>20</v>
      </c>
      <c r="K4" s="7">
        <v>10</v>
      </c>
      <c r="L4" s="7">
        <v>3</v>
      </c>
      <c r="M4" s="7">
        <v>1</v>
      </c>
      <c r="N4" s="21"/>
    </row>
    <row r="5" spans="1:14" x14ac:dyDescent="0.25">
      <c r="B5" s="19"/>
      <c r="C5" s="6" t="s">
        <v>86</v>
      </c>
      <c r="D5" s="7">
        <v>25000</v>
      </c>
      <c r="E5" s="7">
        <v>28000</v>
      </c>
      <c r="F5" s="7">
        <v>150000</v>
      </c>
      <c r="G5" s="7">
        <v>75000</v>
      </c>
      <c r="H5" s="7">
        <v>5000</v>
      </c>
      <c r="I5" s="7">
        <v>24000</v>
      </c>
      <c r="J5" s="7">
        <v>10000</v>
      </c>
      <c r="K5" s="7">
        <v>5000</v>
      </c>
      <c r="L5" s="7">
        <v>18000</v>
      </c>
      <c r="M5" s="7">
        <v>10000</v>
      </c>
      <c r="N5" s="22"/>
    </row>
    <row r="6" spans="1:14" x14ac:dyDescent="0.25">
      <c r="B6" s="19" t="s">
        <v>83</v>
      </c>
      <c r="C6" s="6" t="s">
        <v>84</v>
      </c>
      <c r="D6" s="7">
        <v>500</v>
      </c>
      <c r="E6" s="7">
        <v>4000</v>
      </c>
      <c r="F6" s="7">
        <v>30000</v>
      </c>
      <c r="G6" s="7">
        <v>25000</v>
      </c>
      <c r="H6" s="7">
        <v>500</v>
      </c>
      <c r="I6" s="7">
        <v>1500</v>
      </c>
      <c r="J6" s="7">
        <v>500</v>
      </c>
      <c r="K6" s="7">
        <v>500</v>
      </c>
      <c r="L6" s="7">
        <v>6000</v>
      </c>
      <c r="M6" s="7">
        <v>10000</v>
      </c>
      <c r="N6" s="20">
        <v>450000</v>
      </c>
    </row>
    <row r="7" spans="1:14" x14ac:dyDescent="0.25">
      <c r="B7" s="19"/>
      <c r="C7" s="6" t="s">
        <v>85</v>
      </c>
      <c r="D7" s="7">
        <v>53</v>
      </c>
      <c r="E7" s="7">
        <v>7</v>
      </c>
      <c r="F7" s="7">
        <v>6</v>
      </c>
      <c r="G7" s="7">
        <v>5</v>
      </c>
      <c r="H7" s="7">
        <v>20</v>
      </c>
      <c r="I7" s="7">
        <v>20</v>
      </c>
      <c r="J7" s="7">
        <v>30</v>
      </c>
      <c r="K7" s="7">
        <v>15</v>
      </c>
      <c r="L7" s="7">
        <v>3</v>
      </c>
      <c r="M7" s="7">
        <v>1</v>
      </c>
      <c r="N7" s="21"/>
    </row>
    <row r="8" spans="1:14" x14ac:dyDescent="0.25">
      <c r="B8" s="19"/>
      <c r="C8" s="6" t="s">
        <v>86</v>
      </c>
      <c r="D8" s="7">
        <v>26500</v>
      </c>
      <c r="E8" s="7">
        <v>28000</v>
      </c>
      <c r="F8" s="7">
        <v>180000</v>
      </c>
      <c r="G8" s="7">
        <v>125000</v>
      </c>
      <c r="H8" s="7">
        <v>10000</v>
      </c>
      <c r="I8" s="7">
        <v>30000</v>
      </c>
      <c r="J8" s="7">
        <v>15000</v>
      </c>
      <c r="K8" s="7">
        <v>7500</v>
      </c>
      <c r="L8" s="7">
        <v>18000</v>
      </c>
      <c r="M8" s="7">
        <v>10000</v>
      </c>
      <c r="N8" s="22"/>
    </row>
    <row r="9" spans="1:14" x14ac:dyDescent="0.25">
      <c r="B9" s="19" t="s">
        <v>82</v>
      </c>
      <c r="C9" s="6" t="s">
        <v>84</v>
      </c>
      <c r="D9" s="7">
        <v>500</v>
      </c>
      <c r="E9" s="7">
        <v>4000</v>
      </c>
      <c r="F9" s="7">
        <v>35000</v>
      </c>
      <c r="G9" s="7">
        <v>40000</v>
      </c>
      <c r="H9" s="7">
        <v>700</v>
      </c>
      <c r="I9" s="7">
        <v>2000</v>
      </c>
      <c r="J9" s="7">
        <v>700</v>
      </c>
      <c r="K9" s="7">
        <v>750</v>
      </c>
      <c r="L9" s="7">
        <v>8000</v>
      </c>
      <c r="M9" s="7">
        <v>10000</v>
      </c>
      <c r="N9" s="20">
        <v>650000</v>
      </c>
    </row>
    <row r="10" spans="1:14" x14ac:dyDescent="0.25">
      <c r="B10" s="19"/>
      <c r="C10" s="6" t="s">
        <v>85</v>
      </c>
      <c r="D10" s="7">
        <v>70</v>
      </c>
      <c r="E10" s="7">
        <v>7</v>
      </c>
      <c r="F10" s="7">
        <v>6</v>
      </c>
      <c r="G10" s="7">
        <v>5</v>
      </c>
      <c r="H10" s="7">
        <v>30</v>
      </c>
      <c r="I10" s="7">
        <v>25</v>
      </c>
      <c r="J10" s="7">
        <v>30</v>
      </c>
      <c r="K10" s="7">
        <v>20</v>
      </c>
      <c r="L10" s="7">
        <v>5</v>
      </c>
      <c r="M10" s="7">
        <v>3</v>
      </c>
      <c r="N10" s="21"/>
    </row>
    <row r="11" spans="1:14" x14ac:dyDescent="0.25">
      <c r="B11" s="19"/>
      <c r="C11" s="6" t="s">
        <v>86</v>
      </c>
      <c r="D11" s="7">
        <v>35000</v>
      </c>
      <c r="E11" s="7">
        <v>28000</v>
      </c>
      <c r="F11" s="7">
        <v>210000</v>
      </c>
      <c r="G11" s="7">
        <v>200000</v>
      </c>
      <c r="H11" s="7">
        <v>21000</v>
      </c>
      <c r="I11" s="7">
        <v>50000</v>
      </c>
      <c r="J11" s="7">
        <v>21000</v>
      </c>
      <c r="K11" s="7">
        <v>15000</v>
      </c>
      <c r="L11" s="7">
        <v>40000</v>
      </c>
      <c r="M11" s="7">
        <v>30000</v>
      </c>
      <c r="N11" s="22"/>
    </row>
    <row r="15" spans="1:14" x14ac:dyDescent="0.25">
      <c r="D15" s="4">
        <v>330</v>
      </c>
    </row>
    <row r="16" spans="1:14" x14ac:dyDescent="0.25">
      <c r="D16" s="4">
        <f>+D15*D4</f>
        <v>16500</v>
      </c>
      <c r="F16" s="4">
        <f>+F4*365</f>
        <v>1825</v>
      </c>
    </row>
    <row r="17" spans="4:5" x14ac:dyDescent="0.25">
      <c r="D17" s="4">
        <v>500</v>
      </c>
    </row>
    <row r="18" spans="4:5" x14ac:dyDescent="0.25">
      <c r="D18" s="4">
        <f>+D16*D17</f>
        <v>8250000</v>
      </c>
    </row>
    <row r="21" spans="4:5" x14ac:dyDescent="0.25">
      <c r="D21" s="4" t="s">
        <v>108</v>
      </c>
    </row>
    <row r="22" spans="4:5" x14ac:dyDescent="0.25">
      <c r="D22" s="4" t="s">
        <v>109</v>
      </c>
    </row>
    <row r="23" spans="4:5" x14ac:dyDescent="0.25">
      <c r="D23" s="4" t="s">
        <v>110</v>
      </c>
      <c r="E23" s="4" t="s">
        <v>111</v>
      </c>
    </row>
  </sheetData>
  <mergeCells count="6">
    <mergeCell ref="B3:B5"/>
    <mergeCell ref="B6:B8"/>
    <mergeCell ref="B9:B11"/>
    <mergeCell ref="N3:N5"/>
    <mergeCell ref="N6:N8"/>
    <mergeCell ref="N9:N1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
  <sheetViews>
    <sheetView workbookViewId="0">
      <selection activeCell="B7" sqref="B7"/>
    </sheetView>
  </sheetViews>
  <sheetFormatPr defaultRowHeight="15" x14ac:dyDescent="0.25"/>
  <cols>
    <col min="2" max="2" width="15.42578125" bestFit="1" customWidth="1"/>
    <col min="3" max="3" width="10.7109375" customWidth="1"/>
  </cols>
  <sheetData>
    <row r="1" spans="1:4" x14ac:dyDescent="0.25">
      <c r="A1" s="3" t="s">
        <v>96</v>
      </c>
    </row>
    <row r="2" spans="1:4" x14ac:dyDescent="0.25">
      <c r="B2" s="1" t="s">
        <v>95</v>
      </c>
      <c r="C2" s="1" t="s">
        <v>85</v>
      </c>
    </row>
    <row r="3" spans="1:4" x14ac:dyDescent="0.25">
      <c r="B3" s="8" t="s">
        <v>89</v>
      </c>
      <c r="C3" s="6">
        <v>7</v>
      </c>
      <c r="D3">
        <v>6000</v>
      </c>
    </row>
    <row r="4" spans="1:4" x14ac:dyDescent="0.25">
      <c r="B4" s="8" t="s">
        <v>90</v>
      </c>
      <c r="C4" s="6">
        <v>16</v>
      </c>
      <c r="D4">
        <v>1500</v>
      </c>
    </row>
    <row r="5" spans="1:4" x14ac:dyDescent="0.25">
      <c r="B5" s="8" t="s">
        <v>90</v>
      </c>
      <c r="C5" s="6">
        <v>16</v>
      </c>
      <c r="D5">
        <v>1500</v>
      </c>
    </row>
    <row r="6" spans="1:4" x14ac:dyDescent="0.25">
      <c r="B6" s="8" t="s">
        <v>91</v>
      </c>
      <c r="C6" s="6">
        <v>15</v>
      </c>
      <c r="D6">
        <v>500</v>
      </c>
    </row>
    <row r="7" spans="1:4" x14ac:dyDescent="0.25">
      <c r="B7" s="8" t="s">
        <v>92</v>
      </c>
      <c r="C7" s="6">
        <v>15</v>
      </c>
      <c r="D7">
        <v>500</v>
      </c>
    </row>
    <row r="8" spans="1:4" x14ac:dyDescent="0.25">
      <c r="B8" s="8" t="s">
        <v>93</v>
      </c>
      <c r="C8" s="6">
        <v>16</v>
      </c>
      <c r="D8">
        <v>500</v>
      </c>
    </row>
    <row r="9" spans="1:4" x14ac:dyDescent="0.25">
      <c r="B9" s="8" t="s">
        <v>94</v>
      </c>
      <c r="C9" s="6">
        <v>15</v>
      </c>
      <c r="D9">
        <v>500</v>
      </c>
    </row>
    <row r="10" spans="1:4" x14ac:dyDescent="0.25">
      <c r="B10" s="1" t="s">
        <v>88</v>
      </c>
      <c r="C10" s="9">
        <f>SUM(C3:C9)</f>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vt:lpstr>
      <vt:lpstr>GS pricing</vt:lpstr>
      <vt:lpstr>Bed Category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Mohammad Umair</cp:lastModifiedBy>
  <dcterms:created xsi:type="dcterms:W3CDTF">2025-02-04T07:38:48Z</dcterms:created>
  <dcterms:modified xsi:type="dcterms:W3CDTF">2025-02-10T15:00:44Z</dcterms:modified>
</cp:coreProperties>
</file>